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Outubro.21\1ª Solicitação\2. CANTA\"/>
    </mc:Choice>
  </mc:AlternateContent>
  <xr:revisionPtr revIDLastSave="0" documentId="13_ncr:1_{ED0E3ED4-3443-40D6-A4D8-91DDDF98F0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Canta!$B$1:$G$1</definedName>
    <definedName name="_xlnm.Print_Area" localSheetId="0">Canta!$A$1:$N$1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3" l="1"/>
</calcChain>
</file>

<file path=xl/sharedStrings.xml><?xml version="1.0" encoding="utf-8"?>
<sst xmlns="http://schemas.openxmlformats.org/spreadsheetml/2006/main" count="157" uniqueCount="85">
  <si>
    <t>Data do Pagamento</t>
  </si>
  <si>
    <t>Fornecedor</t>
  </si>
  <si>
    <t>Valor</t>
  </si>
  <si>
    <t>Documento</t>
  </si>
  <si>
    <t>Comentário</t>
  </si>
  <si>
    <t>AGORA SOLUCOES EM ENERGIA LTDA</t>
  </si>
  <si>
    <t>BATISTA   MOITA SOCIEDADE DE A</t>
  </si>
  <si>
    <t>CAVACO FORTE SOLU  ES AGROINDU</t>
  </si>
  <si>
    <t>CENTRO DO FORRO EIRELI</t>
  </si>
  <si>
    <t>COELHO   BARROS SOCIEDADE DE A</t>
  </si>
  <si>
    <t>FCSTONE BRASIL C E F C LTDA</t>
  </si>
  <si>
    <t>FLEXTOWER ENGENHARIA E CONSTRU</t>
  </si>
  <si>
    <t>JOSIMAR AUGUSTA DE LIRA - JMX</t>
  </si>
  <si>
    <t>JSS CONSULTORIA EM INFORMATICA</t>
  </si>
  <si>
    <t>LA PEREA CONSULTORIA</t>
  </si>
  <si>
    <t>LMENG CONSULTORIA PROJETOS ENG</t>
  </si>
  <si>
    <t>MACHADO MEYER, SENDACZ E OPICE</t>
  </si>
  <si>
    <t>MAS DO NASCIMENTO ENGENHARIA -</t>
  </si>
  <si>
    <t>MENABREA ENGENHARIA EIRELI</t>
  </si>
  <si>
    <t>MIRANDA, ALVES, MACEDO GARCIA,</t>
  </si>
  <si>
    <t>MRS ESTUDOS AMBIENTAIS LTDA</t>
  </si>
  <si>
    <t>NAVARRO ADVOGADOS</t>
  </si>
  <si>
    <t>PKL2 GESTAO EMPRESARIAL - EIRE</t>
  </si>
  <si>
    <t>PM4C ENGENHARIA LTDA</t>
  </si>
  <si>
    <t>PRATA   MOURA LTDA - ESTUDIO S</t>
  </si>
  <si>
    <t>SAMUEL COSTA SOUZA EIRELI - VI</t>
  </si>
  <si>
    <t>SIMPLIFIC PAVARINI DISTRIBUIDO</t>
  </si>
  <si>
    <t>SMART3 CONSULTORIA EMPRESARIAL</t>
  </si>
  <si>
    <t>TADEU JAYME SOCIEDADE INDIVIDU</t>
  </si>
  <si>
    <t>TESS ADVOGADOS</t>
  </si>
  <si>
    <t>TGM INDUSTRIA E COMERCIO DE TU</t>
  </si>
  <si>
    <t>WALCZAK   WALCZAK LTDA - PLANT</t>
  </si>
  <si>
    <t>30/09/2021</t>
  </si>
  <si>
    <t>27/09/2021</t>
  </si>
  <si>
    <t>24/09/2021</t>
  </si>
  <si>
    <t>AGORA SOLUCOES - NF - 517</t>
  </si>
  <si>
    <t>BATISTA &amp; MOITA - NF - 187</t>
  </si>
  <si>
    <t>CAVACO FORTE - NF - 58</t>
  </si>
  <si>
    <t>CENTRO DO FORRO EIRELI - NF 27</t>
  </si>
  <si>
    <t>COELHO &amp; BARROS - NF - 1416</t>
  </si>
  <si>
    <t>FCSTONE - NF - 31880</t>
  </si>
  <si>
    <t>FLEXTOWER ENGENHARIA  - NF - 758</t>
  </si>
  <si>
    <t>JOSIMAR AUGUSTA DE LIRA - NF 46</t>
  </si>
  <si>
    <t>JOSIMAR AUGUSTA DE LIRA - NF-39</t>
  </si>
  <si>
    <t>JSS CONSULTORIA - NF - 231</t>
  </si>
  <si>
    <t>LA PEREA - NF - 130</t>
  </si>
  <si>
    <t>LMENG CONSULTORIA  - NF - 9303</t>
  </si>
  <si>
    <t>LMENG CONSULTORIA  - NF - 9307</t>
  </si>
  <si>
    <t>MACHADO MEYER - NF - 67738</t>
  </si>
  <si>
    <t>M. A. S. DO NASCIMENTO ENGENHARIA - NF-26</t>
  </si>
  <si>
    <t>MENABREA - NF - 79</t>
  </si>
  <si>
    <t>MIRANDA, ALVES - NF - 678</t>
  </si>
  <si>
    <t>MRS ESTUDOS AMBIENTAIS NF - 53</t>
  </si>
  <si>
    <t>NAVARRO ADVOGADOS - FAT - 60324</t>
  </si>
  <si>
    <t>PKL2 - NF - 105</t>
  </si>
  <si>
    <t>PM4C ENGENHARIA - NF - 116</t>
  </si>
  <si>
    <t>PRATA &amp; MOURA LTDA -NF-95</t>
  </si>
  <si>
    <t>SAMUEL COSTA - NF - 69</t>
  </si>
  <si>
    <t>SMART3 CONSULTORIA - NF - 140</t>
  </si>
  <si>
    <t>TADEU JAYME - NF - 81</t>
  </si>
  <si>
    <t>TESS ADVOGADOS - NF - 1105</t>
  </si>
  <si>
    <t>TGM - REAJUSTE EV 10 CT</t>
  </si>
  <si>
    <t>WALCZAK, WALCZAK - NF - 67</t>
  </si>
  <si>
    <t>SIMPLIFIC PAVARINI - FAT 6915</t>
  </si>
  <si>
    <t>SIMPLIFIC PAVARINI - FAT 7083</t>
  </si>
  <si>
    <t>Engenharia do Proprietário</t>
  </si>
  <si>
    <t>Advogados</t>
  </si>
  <si>
    <t>Folha de Pagamento</t>
  </si>
  <si>
    <t>TI</t>
  </si>
  <si>
    <t>Consultoria regulatória</t>
  </si>
  <si>
    <t>Assessoria e estudos pré-leilão</t>
  </si>
  <si>
    <t>Manutenção de viveiros</t>
  </si>
  <si>
    <t>Agente Fiduciário</t>
  </si>
  <si>
    <t>Estudos Técnicos</t>
  </si>
  <si>
    <t>Serviços em silvicultura e apoio geral</t>
  </si>
  <si>
    <t>Serviços técnicos</t>
  </si>
  <si>
    <t>Consultoria para implantação das UTEs (ambiental)</t>
  </si>
  <si>
    <t>Consultoria Ambiental</t>
  </si>
  <si>
    <t>TCCA FEMARH</t>
  </si>
  <si>
    <t>Licenciamento UTE</t>
  </si>
  <si>
    <t>Proteção Florestal</t>
  </si>
  <si>
    <t>Tipo</t>
  </si>
  <si>
    <t>Reembolso</t>
  </si>
  <si>
    <t>Total</t>
  </si>
  <si>
    <t>Turbo-Redutor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</si>
</sst>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4" fontId="0" fillId="0" borderId="3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4" fontId="0" fillId="0" borderId="3" xfId="0" applyNumberFormat="1" applyFon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1" fillId="0" borderId="2" xfId="1" applyFont="1" applyFill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B1:G33"/>
  <sheetViews>
    <sheetView showGridLines="0" tabSelected="1" topLeftCell="B1" zoomScaleNormal="100" workbookViewId="0">
      <pane ySplit="1" topLeftCell="A2" activePane="bottomLeft" state="frozen"/>
      <selection pane="bottomLeft" activeCell="F10" sqref="F10"/>
    </sheetView>
  </sheetViews>
  <sheetFormatPr defaultColWidth="17.81640625" defaultRowHeight="14.5" x14ac:dyDescent="0.35"/>
  <cols>
    <col min="1" max="1" width="2.7265625" style="1" customWidth="1"/>
    <col min="2" max="2" width="20.7265625" style="2" customWidth="1"/>
    <col min="3" max="3" width="73" style="2" bestFit="1" customWidth="1"/>
    <col min="4" max="4" width="20.7265625" style="2" customWidth="1"/>
    <col min="5" max="5" width="37.453125" style="6" customWidth="1"/>
    <col min="6" max="6" width="34.26953125" style="1" customWidth="1"/>
    <col min="7" max="7" width="12.81640625" style="1" bestFit="1" customWidth="1"/>
    <col min="8" max="16384" width="17.81640625" style="1"/>
  </cols>
  <sheetData>
    <row r="1" spans="2:7" s="4" customFormat="1" x14ac:dyDescent="0.35">
      <c r="B1" s="3" t="s">
        <v>0</v>
      </c>
      <c r="C1" s="3" t="s">
        <v>1</v>
      </c>
      <c r="D1" s="3" t="s">
        <v>2</v>
      </c>
      <c r="E1" s="5" t="s">
        <v>3</v>
      </c>
      <c r="F1" s="3" t="s">
        <v>4</v>
      </c>
      <c r="G1" s="17" t="s">
        <v>81</v>
      </c>
    </row>
    <row r="2" spans="2:7" s="8" customFormat="1" x14ac:dyDescent="0.35">
      <c r="B2" s="11" t="s">
        <v>32</v>
      </c>
      <c r="C2" s="20" t="s">
        <v>5</v>
      </c>
      <c r="D2" s="21">
        <v>2038.97</v>
      </c>
      <c r="E2" s="20" t="s">
        <v>35</v>
      </c>
      <c r="F2" s="16" t="s">
        <v>69</v>
      </c>
      <c r="G2" s="12" t="s">
        <v>82</v>
      </c>
    </row>
    <row r="3" spans="2:7" s="8" customFormat="1" x14ac:dyDescent="0.35">
      <c r="B3" s="14" t="s">
        <v>32</v>
      </c>
      <c r="C3" s="20" t="s">
        <v>6</v>
      </c>
      <c r="D3" s="21">
        <v>2500</v>
      </c>
      <c r="E3" s="20" t="s">
        <v>36</v>
      </c>
      <c r="F3" s="19" t="s">
        <v>66</v>
      </c>
      <c r="G3" s="12" t="s">
        <v>82</v>
      </c>
    </row>
    <row r="4" spans="2:7" s="8" customFormat="1" x14ac:dyDescent="0.35">
      <c r="B4" s="14" t="s">
        <v>32</v>
      </c>
      <c r="C4" s="20" t="s">
        <v>7</v>
      </c>
      <c r="D4" s="21">
        <v>314677.31</v>
      </c>
      <c r="E4" s="20" t="s">
        <v>37</v>
      </c>
      <c r="F4" s="19" t="s">
        <v>71</v>
      </c>
      <c r="G4" s="12" t="s">
        <v>82</v>
      </c>
    </row>
    <row r="5" spans="2:7" s="8" customFormat="1" x14ac:dyDescent="0.35">
      <c r="B5" s="9" t="s">
        <v>32</v>
      </c>
      <c r="C5" s="20" t="s">
        <v>8</v>
      </c>
      <c r="D5" s="21">
        <v>8625</v>
      </c>
      <c r="E5" s="20" t="s">
        <v>38</v>
      </c>
      <c r="F5" s="19" t="s">
        <v>79</v>
      </c>
      <c r="G5" s="12" t="s">
        <v>82</v>
      </c>
    </row>
    <row r="6" spans="2:7" s="8" customFormat="1" x14ac:dyDescent="0.35">
      <c r="B6" s="11" t="s">
        <v>32</v>
      </c>
      <c r="C6" s="7" t="s">
        <v>9</v>
      </c>
      <c r="D6" s="21">
        <v>46925</v>
      </c>
      <c r="E6" s="7" t="s">
        <v>39</v>
      </c>
      <c r="F6" s="10" t="s">
        <v>66</v>
      </c>
      <c r="G6" s="12" t="s">
        <v>82</v>
      </c>
    </row>
    <row r="7" spans="2:7" s="8" customFormat="1" x14ac:dyDescent="0.35">
      <c r="B7" s="14" t="s">
        <v>34</v>
      </c>
      <c r="C7" s="7" t="s">
        <v>10</v>
      </c>
      <c r="D7" s="21">
        <v>55147.19</v>
      </c>
      <c r="E7" s="7" t="s">
        <v>40</v>
      </c>
      <c r="F7" s="10" t="s">
        <v>70</v>
      </c>
      <c r="G7" s="12" t="s">
        <v>82</v>
      </c>
    </row>
    <row r="8" spans="2:7" s="8" customFormat="1" x14ac:dyDescent="0.35">
      <c r="B8" s="14" t="s">
        <v>33</v>
      </c>
      <c r="C8" s="7" t="s">
        <v>11</v>
      </c>
      <c r="D8" s="21">
        <v>21162.75</v>
      </c>
      <c r="E8" s="7" t="s">
        <v>41</v>
      </c>
      <c r="F8" s="10" t="s">
        <v>80</v>
      </c>
      <c r="G8" s="12" t="s">
        <v>82</v>
      </c>
    </row>
    <row r="9" spans="2:7" s="8" customFormat="1" x14ac:dyDescent="0.35">
      <c r="B9" s="15" t="s">
        <v>32</v>
      </c>
      <c r="C9" s="7" t="s">
        <v>12</v>
      </c>
      <c r="D9" s="21">
        <v>1000</v>
      </c>
      <c r="E9" s="7" t="s">
        <v>42</v>
      </c>
      <c r="F9" s="10" t="s">
        <v>79</v>
      </c>
      <c r="G9" s="12" t="s">
        <v>82</v>
      </c>
    </row>
    <row r="10" spans="2:7" s="8" customFormat="1" x14ac:dyDescent="0.35">
      <c r="B10" s="14" t="s">
        <v>32</v>
      </c>
      <c r="C10" s="7" t="s">
        <v>12</v>
      </c>
      <c r="D10" s="21">
        <v>1000</v>
      </c>
      <c r="E10" s="7" t="s">
        <v>43</v>
      </c>
      <c r="F10" s="10" t="s">
        <v>79</v>
      </c>
      <c r="G10" s="12" t="s">
        <v>82</v>
      </c>
    </row>
    <row r="11" spans="2:7" s="8" customFormat="1" x14ac:dyDescent="0.35">
      <c r="B11" s="15" t="s">
        <v>32</v>
      </c>
      <c r="C11" s="7" t="s">
        <v>13</v>
      </c>
      <c r="D11" s="21">
        <v>2500</v>
      </c>
      <c r="E11" s="7" t="s">
        <v>44</v>
      </c>
      <c r="F11" s="10" t="s">
        <v>68</v>
      </c>
      <c r="G11" s="12" t="s">
        <v>82</v>
      </c>
    </row>
    <row r="12" spans="2:7" s="8" customFormat="1" x14ac:dyDescent="0.35">
      <c r="B12" s="9" t="s">
        <v>32</v>
      </c>
      <c r="C12" s="7" t="s">
        <v>14</v>
      </c>
      <c r="D12" s="21">
        <v>9385</v>
      </c>
      <c r="E12" s="7" t="s">
        <v>45</v>
      </c>
      <c r="F12" s="10" t="s">
        <v>67</v>
      </c>
      <c r="G12" s="12" t="s">
        <v>82</v>
      </c>
    </row>
    <row r="13" spans="2:7" s="8" customFormat="1" x14ac:dyDescent="0.35">
      <c r="B13" s="14" t="s">
        <v>33</v>
      </c>
      <c r="C13" s="7" t="s">
        <v>15</v>
      </c>
      <c r="D13" s="21">
        <v>94701.11</v>
      </c>
      <c r="E13" s="7" t="s">
        <v>46</v>
      </c>
      <c r="F13" s="10" t="s">
        <v>65</v>
      </c>
      <c r="G13" s="12" t="s">
        <v>82</v>
      </c>
    </row>
    <row r="14" spans="2:7" s="8" customFormat="1" x14ac:dyDescent="0.35">
      <c r="B14" s="15" t="s">
        <v>32</v>
      </c>
      <c r="C14" s="7" t="s">
        <v>15</v>
      </c>
      <c r="D14" s="21">
        <v>94701.1</v>
      </c>
      <c r="E14" s="7" t="s">
        <v>47</v>
      </c>
      <c r="F14" s="10" t="s">
        <v>65</v>
      </c>
      <c r="G14" s="12" t="s">
        <v>82</v>
      </c>
    </row>
    <row r="15" spans="2:7" s="8" customFormat="1" x14ac:dyDescent="0.35">
      <c r="B15" s="9" t="s">
        <v>32</v>
      </c>
      <c r="C15" s="7" t="s">
        <v>16</v>
      </c>
      <c r="D15" s="21">
        <v>6463.49</v>
      </c>
      <c r="E15" s="7" t="s">
        <v>48</v>
      </c>
      <c r="F15" s="10" t="s">
        <v>66</v>
      </c>
      <c r="G15" s="12" t="s">
        <v>82</v>
      </c>
    </row>
    <row r="16" spans="2:7" s="8" customFormat="1" x14ac:dyDescent="0.35">
      <c r="B16" s="15" t="s">
        <v>32</v>
      </c>
      <c r="C16" s="7" t="s">
        <v>17</v>
      </c>
      <c r="D16" s="21">
        <v>41250</v>
      </c>
      <c r="E16" s="7" t="s">
        <v>49</v>
      </c>
      <c r="F16" s="10" t="s">
        <v>78</v>
      </c>
      <c r="G16" s="12" t="s">
        <v>82</v>
      </c>
    </row>
    <row r="17" spans="2:7" s="8" customFormat="1" x14ac:dyDescent="0.35">
      <c r="B17" s="15" t="s">
        <v>32</v>
      </c>
      <c r="C17" s="7" t="s">
        <v>18</v>
      </c>
      <c r="D17" s="21">
        <v>16250</v>
      </c>
      <c r="E17" s="7" t="s">
        <v>50</v>
      </c>
      <c r="F17" s="10" t="s">
        <v>76</v>
      </c>
      <c r="G17" s="12" t="s">
        <v>82</v>
      </c>
    </row>
    <row r="18" spans="2:7" s="8" customFormat="1" x14ac:dyDescent="0.35">
      <c r="B18" s="15" t="s">
        <v>32</v>
      </c>
      <c r="C18" s="7" t="s">
        <v>19</v>
      </c>
      <c r="D18" s="21">
        <v>7038.75</v>
      </c>
      <c r="E18" s="7" t="s">
        <v>51</v>
      </c>
      <c r="F18" s="10" t="s">
        <v>66</v>
      </c>
      <c r="G18" s="12" t="s">
        <v>82</v>
      </c>
    </row>
    <row r="19" spans="2:7" s="8" customFormat="1" x14ac:dyDescent="0.35">
      <c r="B19" s="15" t="s">
        <v>33</v>
      </c>
      <c r="C19" s="7" t="s">
        <v>20</v>
      </c>
      <c r="D19" s="21">
        <v>47399.199999999997</v>
      </c>
      <c r="E19" s="7" t="s">
        <v>52</v>
      </c>
      <c r="F19" s="10" t="s">
        <v>77</v>
      </c>
      <c r="G19" s="12" t="s">
        <v>82</v>
      </c>
    </row>
    <row r="20" spans="2:7" s="8" customFormat="1" x14ac:dyDescent="0.35">
      <c r="B20" s="15" t="s">
        <v>33</v>
      </c>
      <c r="C20" s="7" t="s">
        <v>21</v>
      </c>
      <c r="D20" s="21">
        <v>4399.24</v>
      </c>
      <c r="E20" s="7" t="s">
        <v>53</v>
      </c>
      <c r="F20" s="10" t="s">
        <v>66</v>
      </c>
      <c r="G20" s="12" t="s">
        <v>82</v>
      </c>
    </row>
    <row r="21" spans="2:7" s="8" customFormat="1" x14ac:dyDescent="0.35">
      <c r="B21" s="15" t="s">
        <v>32</v>
      </c>
      <c r="C21" s="7" t="s">
        <v>22</v>
      </c>
      <c r="D21" s="21">
        <v>8750</v>
      </c>
      <c r="E21" s="7" t="s">
        <v>54</v>
      </c>
      <c r="F21" s="10" t="s">
        <v>67</v>
      </c>
      <c r="G21" s="12" t="s">
        <v>82</v>
      </c>
    </row>
    <row r="22" spans="2:7" s="8" customFormat="1" x14ac:dyDescent="0.35">
      <c r="B22" s="15" t="s">
        <v>32</v>
      </c>
      <c r="C22" s="7" t="s">
        <v>23</v>
      </c>
      <c r="D22" s="21">
        <v>5000</v>
      </c>
      <c r="E22" s="7" t="s">
        <v>55</v>
      </c>
      <c r="F22" s="10" t="s">
        <v>67</v>
      </c>
      <c r="G22" s="12" t="s">
        <v>82</v>
      </c>
    </row>
    <row r="23" spans="2:7" s="8" customFormat="1" x14ac:dyDescent="0.35">
      <c r="B23" s="15" t="s">
        <v>32</v>
      </c>
      <c r="C23" s="7" t="s">
        <v>24</v>
      </c>
      <c r="D23" s="21">
        <v>35000</v>
      </c>
      <c r="E23" s="7" t="s">
        <v>56</v>
      </c>
      <c r="F23" s="10" t="s">
        <v>79</v>
      </c>
      <c r="G23" s="12" t="s">
        <v>82</v>
      </c>
    </row>
    <row r="24" spans="2:7" s="8" customFormat="1" x14ac:dyDescent="0.35">
      <c r="B24" s="15" t="s">
        <v>32</v>
      </c>
      <c r="C24" s="7" t="s">
        <v>25</v>
      </c>
      <c r="D24" s="21">
        <v>2500</v>
      </c>
      <c r="E24" s="7" t="s">
        <v>57</v>
      </c>
      <c r="F24" s="10" t="s">
        <v>75</v>
      </c>
      <c r="G24" s="12" t="s">
        <v>82</v>
      </c>
    </row>
    <row r="25" spans="2:7" s="8" customFormat="1" x14ac:dyDescent="0.35">
      <c r="B25" s="15" t="s">
        <v>32</v>
      </c>
      <c r="C25" s="7" t="s">
        <v>26</v>
      </c>
      <c r="D25" s="21">
        <v>2848.23</v>
      </c>
      <c r="E25" s="7" t="s">
        <v>63</v>
      </c>
      <c r="F25" s="10" t="s">
        <v>72</v>
      </c>
      <c r="G25" s="12" t="s">
        <v>82</v>
      </c>
    </row>
    <row r="26" spans="2:7" s="8" customFormat="1" x14ac:dyDescent="0.35">
      <c r="B26" s="15" t="s">
        <v>32</v>
      </c>
      <c r="C26" s="7" t="s">
        <v>26</v>
      </c>
      <c r="D26" s="21">
        <v>463.02</v>
      </c>
      <c r="E26" s="7" t="s">
        <v>64</v>
      </c>
      <c r="F26" s="10" t="s">
        <v>72</v>
      </c>
      <c r="G26" s="12" t="s">
        <v>82</v>
      </c>
    </row>
    <row r="27" spans="2:7" s="8" customFormat="1" x14ac:dyDescent="0.35">
      <c r="B27" s="15" t="s">
        <v>32</v>
      </c>
      <c r="C27" s="7" t="s">
        <v>27</v>
      </c>
      <c r="D27" s="21">
        <v>662.5</v>
      </c>
      <c r="E27" s="7" t="s">
        <v>58</v>
      </c>
      <c r="F27" s="10" t="s">
        <v>73</v>
      </c>
      <c r="G27" s="12" t="s">
        <v>82</v>
      </c>
    </row>
    <row r="28" spans="2:7" s="8" customFormat="1" x14ac:dyDescent="0.35">
      <c r="B28" s="15" t="s">
        <v>32</v>
      </c>
      <c r="C28" s="7" t="s">
        <v>28</v>
      </c>
      <c r="D28" s="21">
        <v>6250</v>
      </c>
      <c r="E28" s="7" t="s">
        <v>59</v>
      </c>
      <c r="F28" s="10" t="s">
        <v>67</v>
      </c>
      <c r="G28" s="12" t="s">
        <v>82</v>
      </c>
    </row>
    <row r="29" spans="2:7" s="8" customFormat="1" x14ac:dyDescent="0.35">
      <c r="B29" s="15" t="s">
        <v>32</v>
      </c>
      <c r="C29" s="7" t="s">
        <v>29</v>
      </c>
      <c r="D29" s="21">
        <v>4692.5</v>
      </c>
      <c r="E29" s="7" t="s">
        <v>60</v>
      </c>
      <c r="F29" s="10" t="s">
        <v>66</v>
      </c>
      <c r="G29" s="12" t="s">
        <v>82</v>
      </c>
    </row>
    <row r="30" spans="2:7" s="8" customFormat="1" x14ac:dyDescent="0.35">
      <c r="B30" s="15" t="s">
        <v>32</v>
      </c>
      <c r="C30" s="7" t="s">
        <v>30</v>
      </c>
      <c r="D30" s="21">
        <v>144358.62</v>
      </c>
      <c r="E30" s="7" t="s">
        <v>61</v>
      </c>
      <c r="F30" s="13" t="s">
        <v>84</v>
      </c>
      <c r="G30" s="12" t="s">
        <v>82</v>
      </c>
    </row>
    <row r="31" spans="2:7" s="8" customFormat="1" x14ac:dyDescent="0.35">
      <c r="B31" s="15" t="s">
        <v>33</v>
      </c>
      <c r="C31" s="7" t="s">
        <v>31</v>
      </c>
      <c r="D31" s="21">
        <v>29344.74</v>
      </c>
      <c r="E31" s="7" t="s">
        <v>62</v>
      </c>
      <c r="F31" s="10" t="s">
        <v>74</v>
      </c>
      <c r="G31" s="12" t="s">
        <v>82</v>
      </c>
    </row>
    <row r="33" spans="2:4" x14ac:dyDescent="0.35">
      <c r="B33" s="17" t="s">
        <v>83</v>
      </c>
      <c r="D33" s="18">
        <f>SUM(D2:D32)</f>
        <v>1017033.7199999999</v>
      </c>
    </row>
  </sheetData>
  <autoFilter ref="B1:G1" xr:uid="{C5562E33-859F-474E-862D-0A0DD5CCB123}"/>
  <sortState xmlns:xlrd2="http://schemas.microsoft.com/office/spreadsheetml/2017/richdata2" ref="B2:F18">
    <sortCondition ref="B2:B18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Canta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2021-08-31T13:47:49Z</cp:lastPrinted>
  <dcterms:created xsi:type="dcterms:W3CDTF">2015-06-05T18:17:20Z</dcterms:created>
  <dcterms:modified xsi:type="dcterms:W3CDTF">2021-10-07T20:30:11Z</dcterms:modified>
</cp:coreProperties>
</file>